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Y_drive\My Documents\Transparency Report\"/>
    </mc:Choice>
  </mc:AlternateContent>
  <bookViews>
    <workbookView xWindow="0" yWindow="0" windowWidth="24000" windowHeight="973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0" i="1"/>
  <c r="I18" i="1"/>
</calcChain>
</file>

<file path=xl/sharedStrings.xml><?xml version="1.0" encoding="utf-8"?>
<sst xmlns="http://schemas.openxmlformats.org/spreadsheetml/2006/main" count="144" uniqueCount="74">
  <si>
    <t>AWARD TITLE</t>
  </si>
  <si>
    <t>AWARD TYPE</t>
  </si>
  <si>
    <t>TYPE OF CONTRACT</t>
  </si>
  <si>
    <t>CONTRACTOR INFORMATION</t>
  </si>
  <si>
    <t>CONTRACTOR ADDRESS</t>
  </si>
  <si>
    <t>CONTRACT DATE</t>
  </si>
  <si>
    <t>TOTAL VALUE</t>
  </si>
  <si>
    <t>BANDWIDTH</t>
  </si>
  <si>
    <t>MATERIAL</t>
  </si>
  <si>
    <t>HOME TELEPHONE</t>
  </si>
  <si>
    <t>TRANE</t>
  </si>
  <si>
    <t>KIDSENSE</t>
  </si>
  <si>
    <t>LINN BENTON LINCOLN ESD</t>
  </si>
  <si>
    <t>SEAS</t>
  </si>
  <si>
    <t>BOHNS</t>
  </si>
  <si>
    <t>POWER SCHOOL</t>
  </si>
  <si>
    <t>THYSSENKRUPP</t>
  </si>
  <si>
    <t>PACIFIC POWER GROUP</t>
  </si>
  <si>
    <t>ACCUITY</t>
  </si>
  <si>
    <t>IRON MOUNTAIN</t>
  </si>
  <si>
    <t>CTX</t>
  </si>
  <si>
    <t>EDGENUITY</t>
  </si>
  <si>
    <t>TEMP-RITE</t>
  </si>
  <si>
    <t>WORKS INTERNATION</t>
  </si>
  <si>
    <t>NORTH CENTRAL ESD</t>
  </si>
  <si>
    <t>YEAR CONTRACT</t>
  </si>
  <si>
    <t>MAINT. &amp; SERVICE</t>
  </si>
  <si>
    <t>MULTI-YEAR CONTRACT</t>
  </si>
  <si>
    <t>PROFESSIONAL</t>
  </si>
  <si>
    <t>PERSONAL</t>
  </si>
  <si>
    <t>OT/PT SERVICES</t>
  </si>
  <si>
    <t>BUSINESS INFORM SYSTEM</t>
  </si>
  <si>
    <t>SP ED MANAGEMENT</t>
  </si>
  <si>
    <t>COPIER MAINT AGREEMENT</t>
  </si>
  <si>
    <t>JOB POSTING</t>
  </si>
  <si>
    <t>ELEVATOR MAINT AGREEMENT</t>
  </si>
  <si>
    <t>CONTRACT SERVICES/AUDIT</t>
  </si>
  <si>
    <t>RECYLCING CONTRACT</t>
  </si>
  <si>
    <t>PRICE AGREEMENT</t>
  </si>
  <si>
    <t>ARBOR SPEECH PATH.</t>
  </si>
  <si>
    <t>CONTRACT SERVICES/INSTRUCTION</t>
  </si>
  <si>
    <t>COLUMBIA GORGE ESD</t>
  </si>
  <si>
    <t>PERSONAL SERVICE CONTRACT</t>
  </si>
  <si>
    <t>CONTRACT SERVICE/INSTRUCTION</t>
  </si>
  <si>
    <t>ESD #</t>
  </si>
  <si>
    <t>ESD NAME</t>
  </si>
  <si>
    <t>INLAND DEVELOPMENT</t>
  </si>
  <si>
    <t>PO BOX 1329 BOARDMAN, OR</t>
  </si>
  <si>
    <t>PO BOX 609 MT VERNON, OR</t>
  </si>
  <si>
    <t>7244 SE DURHAM RD, PORTLAND, OR</t>
  </si>
  <si>
    <t>315 OAK ST STE 200 HOOD RIVER, OR</t>
  </si>
  <si>
    <t>905 4TH AVE ALBANY, OR</t>
  </si>
  <si>
    <t>PO BOX 265 LOWELL, AR</t>
  </si>
  <si>
    <t>308 UNION ST THE DALLES, OR</t>
  </si>
  <si>
    <t>3520 W 75TH PRAIRIE VILLAGE KS</t>
  </si>
  <si>
    <t>PO BOX 933004 ATLANTA GA</t>
  </si>
  <si>
    <t>1203 SW LAKE REDMOND, OR</t>
  </si>
  <si>
    <t>PO BOX 1072 ALBANY OR</t>
  </si>
  <si>
    <t>PO BOX 27128 NEW YORK, NY</t>
  </si>
  <si>
    <t>PO BOX 1534 HILLSBORO, OR</t>
  </si>
  <si>
    <t>400 W SCENIC DR THE DALLES OR</t>
  </si>
  <si>
    <t>201 MERRITT NORWALK CT</t>
  </si>
  <si>
    <t>8860 E CHAPARRAL RD SCOTTSDALE AZ</t>
  </si>
  <si>
    <t>460 NE HEMLOCK AVE REDMOND, OR</t>
  </si>
  <si>
    <t>2010 MADISON RD CINNCINAT OH</t>
  </si>
  <si>
    <t>7/1/19-6/30/20</t>
  </si>
  <si>
    <t>40 PER QTR</t>
  </si>
  <si>
    <t>.01 BLACK/.06 COLOR</t>
  </si>
  <si>
    <t>7/1/20-6/30/21</t>
  </si>
  <si>
    <t>3 YEARS</t>
  </si>
  <si>
    <t>ARLINGTON PRESCHOOL</t>
  </si>
  <si>
    <t>PO BOX 10 ARLINGTON, OR 97812</t>
  </si>
  <si>
    <t>DARLA KROLL, PT</t>
  </si>
  <si>
    <t>1406 12TH ST #101 HOOD RIVER, OR 97031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</si>
</sst>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I21" totalsRowShown="0">
  <autoFilter ref="A1:I21"/>
  <tableColumns count="9">
    <tableColumn id="1" name="ESD #"/>
    <tableColumn id="2" name="ESD NAME"/>
    <tableColumn id="3" name="AWARD TITLE"/>
    <tableColumn id="4" name="AWARD TYPE"/>
    <tableColumn id="5" name="TYPE OF CONTRACT"/>
    <tableColumn id="6" name="CONTRACTOR INFORMATION"/>
    <tableColumn id="7" name="CONTRACTOR ADDRESS"/>
    <tableColumn id="8" name="CONTRACT DATE"/>
    <tableColumn id="9" name="TOTAL VALUE" dataCellStyle="Currency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G22" sqref="G22"/>
    </sheetView>
  </sheetViews>
  <sheetFormatPr defaultRowHeight="14.4" x14ac:dyDescent="0.3"/>
  <cols>
    <col min="1" max="1" width="5.88671875" customWidth="1"/>
    <col min="2" max="2" width="19" customWidth="1"/>
    <col min="3" max="3" width="31.21875" customWidth="1"/>
    <col min="4" max="4" width="15.88671875" customWidth="1"/>
    <col min="5" max="5" width="14.33203125" customWidth="1"/>
    <col min="6" max="6" width="22.33203125" customWidth="1"/>
    <col min="7" max="7" width="35.77734375" customWidth="1"/>
    <col min="8" max="8" width="15" customWidth="1"/>
    <col min="9" max="9" width="13.109375" customWidth="1"/>
  </cols>
  <sheetData>
    <row r="1" spans="1:9" x14ac:dyDescent="0.3">
      <c r="A1" t="s">
        <v>44</v>
      </c>
      <c r="B1" t="s">
        <v>45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3">
      <c r="A2">
        <v>2004</v>
      </c>
      <c r="B2" t="s">
        <v>24</v>
      </c>
      <c r="C2" t="s">
        <v>7</v>
      </c>
      <c r="D2" t="s">
        <v>25</v>
      </c>
      <c r="E2" t="s">
        <v>8</v>
      </c>
      <c r="F2" t="s">
        <v>46</v>
      </c>
      <c r="G2" t="s">
        <v>47</v>
      </c>
      <c r="H2" t="s">
        <v>68</v>
      </c>
      <c r="I2" s="1">
        <v>106132.44</v>
      </c>
    </row>
    <row r="3" spans="1:9" x14ac:dyDescent="0.3">
      <c r="A3">
        <v>2004</v>
      </c>
      <c r="B3" t="s">
        <v>24</v>
      </c>
      <c r="C3" t="s">
        <v>7</v>
      </c>
      <c r="D3" t="s">
        <v>25</v>
      </c>
      <c r="E3" t="s">
        <v>8</v>
      </c>
      <c r="F3" t="s">
        <v>9</v>
      </c>
      <c r="G3" t="s">
        <v>48</v>
      </c>
      <c r="H3" t="s">
        <v>68</v>
      </c>
      <c r="I3" s="1">
        <v>7700</v>
      </c>
    </row>
    <row r="4" spans="1:9" x14ac:dyDescent="0.3">
      <c r="A4">
        <v>2004</v>
      </c>
      <c r="B4" t="s">
        <v>24</v>
      </c>
      <c r="C4" t="s">
        <v>26</v>
      </c>
      <c r="D4" t="s">
        <v>25</v>
      </c>
      <c r="E4" t="s">
        <v>28</v>
      </c>
      <c r="F4" t="s">
        <v>10</v>
      </c>
      <c r="G4" t="s">
        <v>49</v>
      </c>
      <c r="H4" t="s">
        <v>68</v>
      </c>
      <c r="I4" s="1">
        <v>6600</v>
      </c>
    </row>
    <row r="5" spans="1:9" x14ac:dyDescent="0.3">
      <c r="A5">
        <v>2004</v>
      </c>
      <c r="B5" t="s">
        <v>24</v>
      </c>
      <c r="C5" t="s">
        <v>30</v>
      </c>
      <c r="D5" t="s">
        <v>25</v>
      </c>
      <c r="E5" t="s">
        <v>28</v>
      </c>
      <c r="F5" t="s">
        <v>11</v>
      </c>
      <c r="G5" t="s">
        <v>50</v>
      </c>
      <c r="H5" t="s">
        <v>68</v>
      </c>
      <c r="I5" s="1">
        <v>5801.58</v>
      </c>
    </row>
    <row r="6" spans="1:9" x14ac:dyDescent="0.3">
      <c r="A6">
        <v>2004</v>
      </c>
      <c r="B6" t="s">
        <v>24</v>
      </c>
      <c r="C6" t="s">
        <v>31</v>
      </c>
      <c r="D6" t="s">
        <v>25</v>
      </c>
      <c r="E6" t="s">
        <v>28</v>
      </c>
      <c r="F6" t="s">
        <v>12</v>
      </c>
      <c r="G6" t="s">
        <v>51</v>
      </c>
      <c r="H6" t="s">
        <v>68</v>
      </c>
      <c r="I6" s="1">
        <v>42748.49</v>
      </c>
    </row>
    <row r="7" spans="1:9" x14ac:dyDescent="0.3">
      <c r="A7">
        <v>2004</v>
      </c>
      <c r="B7" t="s">
        <v>24</v>
      </c>
      <c r="C7" t="s">
        <v>32</v>
      </c>
      <c r="D7" t="s">
        <v>25</v>
      </c>
      <c r="E7" t="s">
        <v>8</v>
      </c>
      <c r="F7" t="s">
        <v>13</v>
      </c>
      <c r="G7" t="s">
        <v>52</v>
      </c>
      <c r="H7" t="s">
        <v>68</v>
      </c>
      <c r="I7" s="1">
        <v>6720</v>
      </c>
    </row>
    <row r="8" spans="1:9" x14ac:dyDescent="0.3">
      <c r="A8">
        <v>2004</v>
      </c>
      <c r="B8" t="s">
        <v>24</v>
      </c>
      <c r="C8" t="s">
        <v>33</v>
      </c>
      <c r="D8" t="s">
        <v>25</v>
      </c>
      <c r="E8" t="s">
        <v>28</v>
      </c>
      <c r="F8" t="s">
        <v>14</v>
      </c>
      <c r="G8" t="s">
        <v>53</v>
      </c>
      <c r="H8" t="s">
        <v>68</v>
      </c>
      <c r="I8" s="1">
        <v>247.88</v>
      </c>
    </row>
    <row r="9" spans="1:9" x14ac:dyDescent="0.3">
      <c r="A9">
        <v>2004</v>
      </c>
      <c r="B9" t="s">
        <v>24</v>
      </c>
      <c r="C9" t="s">
        <v>34</v>
      </c>
      <c r="D9" t="s">
        <v>25</v>
      </c>
      <c r="E9" t="s">
        <v>28</v>
      </c>
      <c r="F9" t="s">
        <v>15</v>
      </c>
      <c r="G9" t="s">
        <v>54</v>
      </c>
      <c r="H9" t="s">
        <v>65</v>
      </c>
      <c r="I9" s="1">
        <v>6700</v>
      </c>
    </row>
    <row r="10" spans="1:9" x14ac:dyDescent="0.3">
      <c r="A10">
        <v>2004</v>
      </c>
      <c r="B10" t="s">
        <v>24</v>
      </c>
      <c r="C10" t="s">
        <v>35</v>
      </c>
      <c r="D10" t="s">
        <v>27</v>
      </c>
      <c r="E10" t="s">
        <v>28</v>
      </c>
      <c r="F10" t="s">
        <v>16</v>
      </c>
      <c r="G10" t="s">
        <v>55</v>
      </c>
      <c r="I10" s="1">
        <v>1912.15</v>
      </c>
    </row>
    <row r="11" spans="1:9" x14ac:dyDescent="0.3">
      <c r="A11">
        <v>2004</v>
      </c>
      <c r="B11" t="s">
        <v>24</v>
      </c>
      <c r="C11" t="s">
        <v>26</v>
      </c>
      <c r="D11" t="s">
        <v>27</v>
      </c>
      <c r="E11" t="s">
        <v>28</v>
      </c>
      <c r="F11" t="s">
        <v>17</v>
      </c>
      <c r="G11" t="s">
        <v>56</v>
      </c>
      <c r="I11" s="1">
        <v>990</v>
      </c>
    </row>
    <row r="12" spans="1:9" x14ac:dyDescent="0.3">
      <c r="A12">
        <v>2004</v>
      </c>
      <c r="B12" t="s">
        <v>24</v>
      </c>
      <c r="C12" t="s">
        <v>36</v>
      </c>
      <c r="D12" t="s">
        <v>27</v>
      </c>
      <c r="E12" t="s">
        <v>28</v>
      </c>
      <c r="F12" t="s">
        <v>18</v>
      </c>
      <c r="G12" t="s">
        <v>57</v>
      </c>
      <c r="H12" t="s">
        <v>69</v>
      </c>
      <c r="I12" s="1">
        <v>7500</v>
      </c>
    </row>
    <row r="13" spans="1:9" x14ac:dyDescent="0.3">
      <c r="A13">
        <v>2004</v>
      </c>
      <c r="B13" t="s">
        <v>24</v>
      </c>
      <c r="C13" t="s">
        <v>37</v>
      </c>
      <c r="D13" t="s">
        <v>38</v>
      </c>
      <c r="E13" t="s">
        <v>28</v>
      </c>
      <c r="F13" t="s">
        <v>19</v>
      </c>
      <c r="G13" t="s">
        <v>58</v>
      </c>
      <c r="H13" t="s">
        <v>66</v>
      </c>
      <c r="I13" s="1">
        <v>311.86</v>
      </c>
    </row>
    <row r="14" spans="1:9" x14ac:dyDescent="0.3">
      <c r="A14">
        <v>2004</v>
      </c>
      <c r="B14" t="s">
        <v>24</v>
      </c>
      <c r="C14" t="s">
        <v>26</v>
      </c>
      <c r="D14" t="s">
        <v>27</v>
      </c>
      <c r="E14" t="s">
        <v>28</v>
      </c>
      <c r="F14" t="s">
        <v>20</v>
      </c>
      <c r="G14" t="s">
        <v>61</v>
      </c>
      <c r="H14" t="s">
        <v>67</v>
      </c>
      <c r="I14" s="1">
        <v>1632.07</v>
      </c>
    </row>
    <row r="15" spans="1:9" x14ac:dyDescent="0.3">
      <c r="A15">
        <v>2004</v>
      </c>
      <c r="B15" t="s">
        <v>24</v>
      </c>
      <c r="C15" t="s">
        <v>42</v>
      </c>
      <c r="D15" t="s">
        <v>25</v>
      </c>
      <c r="E15" t="s">
        <v>29</v>
      </c>
      <c r="F15" t="s">
        <v>41</v>
      </c>
      <c r="G15" t="s">
        <v>60</v>
      </c>
      <c r="H15" t="s">
        <v>68</v>
      </c>
      <c r="I15" s="1">
        <v>148342</v>
      </c>
    </row>
    <row r="16" spans="1:9" x14ac:dyDescent="0.3">
      <c r="A16">
        <v>2004</v>
      </c>
      <c r="B16" t="s">
        <v>24</v>
      </c>
      <c r="C16" t="s">
        <v>40</v>
      </c>
      <c r="D16" t="s">
        <v>25</v>
      </c>
      <c r="E16" t="s">
        <v>28</v>
      </c>
      <c r="F16" t="s">
        <v>39</v>
      </c>
      <c r="G16" t="s">
        <v>59</v>
      </c>
      <c r="H16" t="s">
        <v>68</v>
      </c>
      <c r="I16" s="1">
        <v>65956</v>
      </c>
    </row>
    <row r="17" spans="1:9" x14ac:dyDescent="0.3">
      <c r="A17">
        <v>2004</v>
      </c>
      <c r="B17" t="s">
        <v>24</v>
      </c>
      <c r="C17" t="s">
        <v>43</v>
      </c>
      <c r="D17" t="s">
        <v>38</v>
      </c>
      <c r="E17" t="s">
        <v>28</v>
      </c>
      <c r="F17" t="s">
        <v>21</v>
      </c>
      <c r="G17" t="s">
        <v>62</v>
      </c>
      <c r="I17" s="1">
        <v>4600</v>
      </c>
    </row>
    <row r="18" spans="1:9" x14ac:dyDescent="0.3">
      <c r="A18">
        <v>2004</v>
      </c>
      <c r="B18" t="s">
        <v>24</v>
      </c>
      <c r="C18" t="s">
        <v>26</v>
      </c>
      <c r="D18" t="s">
        <v>38</v>
      </c>
      <c r="E18" t="s">
        <v>28</v>
      </c>
      <c r="F18" t="s">
        <v>22</v>
      </c>
      <c r="G18" t="s">
        <v>63</v>
      </c>
      <c r="I18" s="1">
        <f>129*2</f>
        <v>258</v>
      </c>
    </row>
    <row r="19" spans="1:9" x14ac:dyDescent="0.3">
      <c r="A19">
        <v>2004</v>
      </c>
      <c r="B19" t="s">
        <v>24</v>
      </c>
      <c r="C19" t="s">
        <v>40</v>
      </c>
      <c r="D19" t="s">
        <v>38</v>
      </c>
      <c r="E19" t="s">
        <v>8</v>
      </c>
      <c r="F19" t="s">
        <v>23</v>
      </c>
      <c r="G19" t="s">
        <v>64</v>
      </c>
      <c r="I19" s="1">
        <v>172</v>
      </c>
    </row>
    <row r="20" spans="1:9" x14ac:dyDescent="0.3">
      <c r="A20">
        <v>2004</v>
      </c>
      <c r="B20" t="s">
        <v>24</v>
      </c>
      <c r="C20" t="s">
        <v>40</v>
      </c>
      <c r="D20" t="s">
        <v>25</v>
      </c>
      <c r="E20" t="s">
        <v>28</v>
      </c>
      <c r="F20" t="s">
        <v>70</v>
      </c>
      <c r="G20" t="s">
        <v>71</v>
      </c>
      <c r="H20" t="s">
        <v>68</v>
      </c>
      <c r="I20" s="1">
        <f>2482+595.68+446.76+1340.28</f>
        <v>4864.7199999999993</v>
      </c>
    </row>
    <row r="21" spans="1:9" x14ac:dyDescent="0.3">
      <c r="A21">
        <v>2004</v>
      </c>
      <c r="B21" t="s">
        <v>24</v>
      </c>
      <c r="C21" t="s">
        <v>40</v>
      </c>
      <c r="D21" t="s">
        <v>25</v>
      </c>
      <c r="E21" t="s">
        <v>28</v>
      </c>
      <c r="F21" t="s">
        <v>72</v>
      </c>
      <c r="G21" t="s">
        <v>73</v>
      </c>
      <c r="H21" t="s">
        <v>68</v>
      </c>
      <c r="I21" s="1">
        <f>948+946.25+487.5+308.75+178.75</f>
        <v>2869.25</v>
      </c>
    </row>
  </sheetData>
  <pageMargins left="0.2" right="0.2" top="0.75" bottom="0.75" header="0.3" footer="0.3"/>
  <pageSetup paperSize="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cp:lastPrinted>2021-11-01T23:52:38Z</cp:lastPrinted>
  <dcterms:created xsi:type="dcterms:W3CDTF">2020-10-15T17:43:23Z</dcterms:created>
  <dcterms:modified xsi:type="dcterms:W3CDTF">2021-11-01T23:52:47Z</dcterms:modified>
</cp:coreProperties>
</file>